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32"/>
  <c r="Q17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<sst xmlns="http://schemas.openxmlformats.org/spreadsheetml/2006/main" count="114" uniqueCount="73">
  <si>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</si>
  <si>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</si>
  <si>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</si>
  <si>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Jiskra Rýmařov</t>
  </si>
  <si>
    <t>Datum:  </t>
  </si>
  <si>
    <t>16.3.2024</t>
  </si>
  <si>
    <t>Domácí</t>
  </si>
  <si>
    <t xml:space="preserve">KK Jiskra Rýmařov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</si>
  <si>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</si>
  <si>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</si>
  <si>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</si>
  <si>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</si>
  <si>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</si>
  <si>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</si>
  <si>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</si>
  <si>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</si>
  <si>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</si>
  <si>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</si>
  <si>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</si>
  <si>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</si>
  <si>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</si>
  <si>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Tezzele</t>
  </si>
  <si>
    <t>Kankovský</t>
  </si>
  <si>
    <t>Jaroslav</t>
  </si>
  <si>
    <t>Marek</t>
  </si>
  <si>
    <t>Stárek</t>
  </si>
  <si>
    <t>Močár ml.</t>
  </si>
  <si>
    <t>Ladislav</t>
  </si>
  <si>
    <t>Pavel</t>
  </si>
  <si>
    <t>Chlachula</t>
  </si>
  <si>
    <t>Močár</t>
  </si>
  <si>
    <t>Petr</t>
  </si>
  <si>
    <t>Macas</t>
  </si>
  <si>
    <t>Grulich</t>
  </si>
  <si>
    <t>Martin</t>
  </si>
  <si>
    <t>Radek</t>
  </si>
  <si>
    <t>Janáč</t>
  </si>
  <si>
    <t>Tomek</t>
  </si>
  <si>
    <t>Eduard</t>
  </si>
  <si>
    <t>Sochor</t>
  </si>
  <si>
    <t>Fraus</t>
  </si>
  <si>
    <t>Antonín</t>
  </si>
  <si>
    <t>Tomáš</t>
  </si>
  <si>
    <t>Celkový výkon družstva  </t>
  </si>
  <si>
    <t>Vedoucí družstva         Jméno:</t>
  </si>
  <si>
    <t>Ladislav Stárek</t>
  </si>
  <si>
    <t>Bodový zisk</t>
  </si>
  <si>
    <t>Radek Grulich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</si>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</sst>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59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63</v>
      </c>
      <c r="P8" s="12">
        <v>0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45</v>
      </c>
      <c r="F9" s="18">
        <v>3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45</v>
      </c>
      <c r="P9" s="18">
        <v>0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34</v>
      </c>
      <c r="F10" s="18">
        <v>1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108</v>
      </c>
      <c r="O10" s="18">
        <v>49</v>
      </c>
      <c r="P10" s="18">
        <v>0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45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44</v>
      </c>
      <c r="P11" s="23">
        <v>1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6380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183</v>
      </c>
      <c r="F12" s="28">
        <f>IF(ISNUMBER($G12),SUM(F8:F11),"")</f>
        <v>4</v>
      </c>
      <c r="G12" s="29">
        <f>IF(SUM($G8:$G11)+SUM($Q8:$Q11)&gt;0,SUM(G8:G11),"")</f>
        <v>547</v>
      </c>
      <c r="H12" s="27">
        <f>IF(ISNUMBER($G12),SUM(H8:H11),"")</f>
        <v>2</v>
      </c>
      <c r="I12" s="99"/>
      <c r="K12" s="96">
        <v>22789</v>
      </c>
      <c r="L12" s="97"/>
      <c r="M12" s="26" t="s">
        <v>18</v>
      </c>
      <c r="N12" s="27">
        <f>IF(ISNUMBER($G12),SUM(N8:N11),"")</f>
        <v>386</v>
      </c>
      <c r="O12" s="28">
        <f>IF(ISNUMBER($G12),SUM(O8:O11),"")</f>
        <v>201</v>
      </c>
      <c r="P12" s="28">
        <f>IF(ISNUMBER($G12),SUM(P8:P11),"")</f>
        <v>1</v>
      </c>
      <c r="Q12" s="29">
        <f>IF(SUM($G8:$G11)+SUM($Q8:$Q11)&gt;0,SUM(Q8:Q11),"")</f>
        <v>587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62</v>
      </c>
      <c r="F13" s="12">
        <v>1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44</v>
      </c>
      <c r="P13" s="12">
        <v>2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35</v>
      </c>
      <c r="F14" s="18">
        <v>2</v>
      </c>
      <c r="G14" s="19">
        <f>IF(AND(ISBLANK(D14),ISBLANK(E14)),"",D14+E14)</f>
        <v>130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26</v>
      </c>
      <c r="P14" s="18">
        <v>2</v>
      </c>
      <c r="Q14" s="19">
        <f>IF(AND(ISBLANK(N14),ISBLANK(O14)),"",N14+O14)</f>
        <v>117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35</v>
      </c>
      <c r="F15" s="18">
        <v>3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86</v>
      </c>
      <c r="O15" s="18">
        <v>57</v>
      </c>
      <c r="P15" s="18">
        <v>0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71</v>
      </c>
      <c r="F16" s="23">
        <v>1</v>
      </c>
      <c r="G16" s="24">
        <f>IF(AND(ISBLANK(D16),ISBLANK(E16)),"",D16+E16)</f>
        <v>169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50</v>
      </c>
      <c r="P16" s="23">
        <v>0</v>
      </c>
      <c r="Q16" s="24">
        <f>IF(AND(ISBLANK(N16),ISBLANK(O16)),"",N16+O16)</f>
        <v>152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203</v>
      </c>
      <c r="F17" s="28">
        <f>IF(ISNUMBER($G17),SUM(F13:F16),"")</f>
        <v>7</v>
      </c>
      <c r="G17" s="29">
        <f>IF(SUM($G13:$G16)+SUM($Q13:$Q16)&gt;0,SUM(G13:G16),"")</f>
        <v>591</v>
      </c>
      <c r="H17" s="27">
        <f>IF(ISNUMBER($G17),SUM(H13:H16),"")</f>
        <v>3</v>
      </c>
      <c r="I17" s="99"/>
      <c r="K17" s="96">
        <v>25174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177</v>
      </c>
      <c r="P17" s="28">
        <f>IF(ISNUMBER($G17),SUM(P13:P16),"")</f>
        <v>4</v>
      </c>
      <c r="Q17" s="29">
        <f>IF(SUM($G13:$G16)+SUM($Q13:$Q16)&gt;0,SUM(Q13:Q16),"")</f>
        <v>552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44</v>
      </c>
      <c r="F18" s="12">
        <v>3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97</v>
      </c>
      <c r="O18" s="12">
        <v>35</v>
      </c>
      <c r="P18" s="12">
        <v>5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75</v>
      </c>
      <c r="E19" s="18">
        <v>53</v>
      </c>
      <c r="F19" s="18">
        <v>0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34</v>
      </c>
      <c r="P19" s="18">
        <v>0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41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28</v>
      </c>
      <c r="L20" s="93"/>
      <c r="M20" s="16">
        <v>3</v>
      </c>
      <c r="N20" s="17">
        <v>95</v>
      </c>
      <c r="O20" s="18">
        <v>34</v>
      </c>
      <c r="P20" s="18">
        <v>3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35</v>
      </c>
      <c r="F21" s="23">
        <v>3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35</v>
      </c>
      <c r="P21" s="23">
        <v>0</v>
      </c>
      <c r="Q21" s="24">
        <f>IF(AND(ISBLANK(N21),ISBLANK(O21)),"",N21+O21)</f>
        <v>119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173</v>
      </c>
      <c r="F22" s="28">
        <f>IF(ISNUMBER($G22),SUM(F18:F21),"")</f>
        <v>7</v>
      </c>
      <c r="G22" s="29">
        <f>IF(SUM($G18:$G21)+SUM($Q18:$Q21)&gt;0,SUM(G18:G21),"")</f>
        <v>541</v>
      </c>
      <c r="H22" s="27">
        <f>IF(ISNUMBER($G22),SUM(H18:H21),"")</f>
        <v>3</v>
      </c>
      <c r="I22" s="99"/>
      <c r="K22" s="96">
        <v>20082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138</v>
      </c>
      <c r="P22" s="28">
        <f>IF(ISNUMBER($G22),SUM(P18:P21),"")</f>
        <v>8</v>
      </c>
      <c r="Q22" s="29">
        <f>IF(SUM($G18:$G21)+SUM($Q18:$Q21)&gt;0,SUM(Q18:Q21),"")</f>
        <v>514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26</v>
      </c>
      <c r="F23" s="12">
        <v>3</v>
      </c>
      <c r="G23" s="13">
        <f>IF(AND(ISBLANK(D23),ISBLANK(E23)),"",D23+E23)</f>
        <v>114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35</v>
      </c>
      <c r="P23" s="12">
        <v>2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45</v>
      </c>
      <c r="F24" s="18">
        <v>0</v>
      </c>
      <c r="G24" s="19">
        <f>IF(AND(ISBLANK(D24),ISBLANK(E24)),"",D24+E24)</f>
        <v>141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1</v>
      </c>
      <c r="Q24" s="19">
        <f>IF(AND(ISBLANK(N24),ISBLANK(O24)),"",N24+O24)</f>
        <v>141</v>
      </c>
      <c r="R24" s="20">
        <f>IF(ISNUMBER($H24),1-$H24,"")</f>
        <v>0.5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36</v>
      </c>
      <c r="F25" s="18">
        <v>0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94</v>
      </c>
      <c r="O25" s="18">
        <v>58</v>
      </c>
      <c r="P25" s="18">
        <v>0</v>
      </c>
      <c r="Q25" s="19">
        <f>IF(AND(ISBLANK(N25),ISBLANK(O25)),"",N25+O25)</f>
        <v>152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52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54</v>
      </c>
      <c r="P26" s="23">
        <v>1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15020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159</v>
      </c>
      <c r="F27" s="28">
        <f>IF(ISNUMBER($G27),SUM(F23:F26),"")</f>
        <v>3</v>
      </c>
      <c r="G27" s="29">
        <f>IF(SUM($G23:$G26)+SUM($Q23:$Q26)&gt;0,SUM(G23:G26),"")</f>
        <v>516</v>
      </c>
      <c r="H27" s="27">
        <f>IF(ISNUMBER($G27),SUM(H23:H26),"")</f>
        <v>0.5</v>
      </c>
      <c r="I27" s="99"/>
      <c r="K27" s="96">
        <v>15560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192</v>
      </c>
      <c r="P27" s="28">
        <f>IF(ISNUMBER($G27),SUM(P23:P26),"")</f>
        <v>4</v>
      </c>
      <c r="Q27" s="29">
        <f>IF(SUM($G23:$G26)+SUM($Q23:$Q26)&gt;0,SUM(Q23:Q26),"")</f>
        <v>571</v>
      </c>
      <c r="R27" s="27">
        <f>IF(ISNUMBER($G27),SUM(R23:R26),"")</f>
        <v>3.5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45</v>
      </c>
      <c r="F28" s="12">
        <v>4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51</v>
      </c>
      <c r="P28" s="12">
        <v>2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44</v>
      </c>
      <c r="F29" s="18">
        <v>1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62</v>
      </c>
      <c r="P29" s="18">
        <v>0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88</v>
      </c>
      <c r="E30" s="18">
        <v>36</v>
      </c>
      <c r="F30" s="18">
        <v>3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88</v>
      </c>
      <c r="O30" s="18">
        <v>53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63</v>
      </c>
      <c r="F31" s="23">
        <v>0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0.5</v>
      </c>
      <c r="K31" s="94"/>
      <c r="L31" s="95"/>
      <c r="M31" s="21">
        <v>4</v>
      </c>
      <c r="N31" s="22">
        <v>85</v>
      </c>
      <c r="O31" s="23">
        <v>32</v>
      </c>
      <c r="P31" s="23">
        <v>3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0.5</v>
      </c>
    </row>
    <row r="32" spans="1:19" ht="15.9" customHeight="1">
      <c r="A32" s="96">
        <v>11959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188</v>
      </c>
      <c r="F32" s="28">
        <f>IF(ISNUMBER($G32),SUM(F28:F31),"")</f>
        <v>8</v>
      </c>
      <c r="G32" s="29">
        <f>IF(SUM($G28:$G31)+SUM($Q28:$Q31)&gt;0,SUM(G28:G31),"")</f>
        <v>551</v>
      </c>
      <c r="H32" s="27">
        <f>IF(ISNUMBER($G32),SUM(H28:H31),"")</f>
        <v>2</v>
      </c>
      <c r="I32" s="99"/>
      <c r="K32" s="96">
        <v>16412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198</v>
      </c>
      <c r="P32" s="28">
        <f>IF(ISNUMBER($G32),SUM(P28:P31),"")</f>
        <v>5</v>
      </c>
      <c r="Q32" s="29">
        <f>IF(SUM($G28:$G31)+SUM($Q28:$Q31)&gt;0,SUM(Q28:Q31),"")</f>
        <v>551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109</v>
      </c>
      <c r="E33" s="12">
        <v>45</v>
      </c>
      <c r="F33" s="12">
        <v>0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42</v>
      </c>
      <c r="P33" s="12">
        <v>1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45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36</v>
      </c>
      <c r="P34" s="18">
        <v>0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86</v>
      </c>
      <c r="E35" s="18">
        <v>63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99</v>
      </c>
      <c r="O35" s="18">
        <v>53</v>
      </c>
      <c r="P35" s="18">
        <v>2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45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34</v>
      </c>
      <c r="P36" s="23">
        <v>0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387</v>
      </c>
      <c r="E37" s="28">
        <f>IF(ISNUMBER($G37),SUM(E33:E36),"")</f>
        <v>198</v>
      </c>
      <c r="F37" s="28">
        <f>IF(ISNUMBER($G37),SUM(F33:F36),"")</f>
        <v>0</v>
      </c>
      <c r="G37" s="29">
        <f>IF(SUM($G33:$G36)+SUM($Q33:$Q36)&gt;0,SUM(G33:G36),"")</f>
        <v>585</v>
      </c>
      <c r="H37" s="27">
        <f>IF(ISNUMBER($G37),SUM(H33:H36),"")</f>
        <v>3</v>
      </c>
      <c r="I37" s="99"/>
      <c r="K37" s="96">
        <v>9002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165</v>
      </c>
      <c r="P37" s="28">
        <f>IF(ISNUMBER($G37),SUM(P33:P36),"")</f>
        <v>3</v>
      </c>
      <c r="Q37" s="29">
        <f>IF(SUM($G33:$G36)+SUM($Q33:$Q36)&gt;0,SUM(Q33:Q36),"")</f>
        <v>548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2227</v>
      </c>
      <c r="E39" s="34">
        <f>IF(ISNUMBER($G39),SUM(E12,E17,E22,E27,E32,E37),"")</f>
        <v>1104</v>
      </c>
      <c r="F39" s="34">
        <f>IF(ISNUMBER($G39),SUM(F12,F17,F22,F27,F32,F37),"")</f>
        <v>29</v>
      </c>
      <c r="G39" s="35">
        <f>IF(SUM($G$8:$G$37)+SUM($Q$8:$Q$37)&gt;0,SUM(G12,G17,G22,G27,G32,G37),"")</f>
        <v>3331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2252</v>
      </c>
      <c r="O39" s="34">
        <f>IF(ISNUMBER($G39),SUM(O12,O17,O22,O27,O32,O37),"")</f>
        <v>1071</v>
      </c>
      <c r="P39" s="34">
        <f>IF(ISNUMBER($G39),SUM(P12,P17,P22,P27,P32,P37),"")</f>
        <v>25</v>
      </c>
      <c r="Q39" s="35">
        <f>IF(SUM($G$8:$G$37)+SUM($Q$8:$Q$37)&gt;0,SUM(Q12,Q17,Q22,Q27,Q32,Q37),"")</f>
        <v>3323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5.5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2.5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Sokol Přemyslovice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2024-03-17T06:34:38Z</dcterms:modified>
</cp:coreProperties>
</file>